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C:\Users\winkle_sus\Desktop\WB\WB akt 2025, 2026\10022236_CD modules and Study on Trans. Justice\2. Vergabeunterlagen\Anzupassende Unterlagen\"/>
    </mc:Choice>
  </mc:AlternateContent>
  <xr:revisionPtr revIDLastSave="0" documentId="13_ncr:1_{2DA4C040-A1EA-4307-AD33-9A7759DD39F2}"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<sst xmlns="http://schemas.openxmlformats.org/spreadsheetml/2006/main" count="382" uniqueCount="117">
  <si>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</si>
  <si>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</si>
  <si>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</si>
  <si>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</si>
  <si>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</si>
  <si>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</si>
  <si>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</si>
  <si>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</si>
  <si>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</si>
  <si>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</si>
  <si>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</si>
  <si>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</si>
  <si>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</si>
  <si>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</si>
  <si>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</si>
  <si>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</si>
  <si>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</si>
  <si>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</si>
  <si>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</si>
  <si>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</si>
  <si>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</si>
  <si>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</si>
  <si>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</si>
  <si>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</si>
  <si>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</si>
  <si>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</si>
  <si>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</si>
  <si>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</si>
  <si>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</si>
  <si>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</si>
  <si>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</si>
  <si>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</si>
  <si>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</si>
  <si>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</si>
  <si>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</si>
  <si>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</si>
  <si>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</si>
  <si>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</si>
  <si>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</si>
  <si>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</si>
  <si>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</si>
  <si>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</si>
  <si>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</si>
  <si>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</si>
  <si>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</si>
  <si>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</si>
  <si>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</si>
  <si>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</si>
  <si>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</si>
  <si>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</si>
  <si>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</si>
  <si>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</si>
  <si>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</si>
  <si>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</si>
  <si>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</si>
  <si>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</si>
  <si>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</si>
  <si>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</si>
  <si>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</si>
  <si>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</si>
  <si>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</si>
  <si>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</si>
  <si>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</si>
  <si>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</si>
  <si>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</si>
  <si>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</si>
  <si>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</si>
  <si>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</si>
  <si>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</si>
  <si>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</si>
  <si>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</si>
  <si>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</si>
  <si>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</si>
  <si>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</si>
  <si>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</si>
  <si>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</si>
  <si>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</si>
  <si>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</si>
  <si>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</si>
  <si>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</si>
  <si>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</si>
  <si>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</si>
  <si>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</si>
  <si>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</si>
  <si>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</si>
  <si>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</si>
  <si>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</si>
  <si>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</si>
  <si>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</si>
  <si>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</si>
  <si>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</si>
  <si>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</si>
  <si>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</si>
  <si>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</si>
  <si>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</si>
  <si>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</si>
  <si>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</si>
  <si>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Please enter here the daily fee for the experts for the internal calculation</t>
  </si>
  <si>
    <t>Review and Integration of TJ Laws/requested amendments into the Modules</t>
  </si>
  <si>
    <t>Revision of Translation</t>
  </si>
  <si>
    <t>Conduct a launching event</t>
  </si>
  <si>
    <t>Onboarding, Familiarisation, and Inception Report</t>
  </si>
  <si>
    <t>Milestone 1.1</t>
  </si>
  <si>
    <t>Milestone 1.2</t>
  </si>
  <si>
    <t>Milestone 1.3 and 1.4</t>
  </si>
  <si>
    <t>Milestone 1.5</t>
  </si>
  <si>
    <t xml:space="preserve">Milestone 2.1 </t>
  </si>
  <si>
    <t>Milestone 2.2</t>
  </si>
  <si>
    <t>Milestone 2.3 and 2.4</t>
  </si>
  <si>
    <t>Milestone 2.5</t>
  </si>
  <si>
    <t>First Draft of Training Modules</t>
  </si>
  <si>
    <t>Second Draft of Training Modules, Validation Workshops</t>
  </si>
  <si>
    <t xml:space="preserve">Final Training Modules and Translation Review </t>
  </si>
  <si>
    <t>Inception, initial assessment and study design</t>
  </si>
  <si>
    <t>Finalization of study tools, piloting and Data Collection</t>
  </si>
  <si>
    <t>Data Analysis and First Draft Report, Report Revision and Validation Workshops</t>
  </si>
  <si>
    <t>Finalization, Dissemination and Translation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</si>
</sst>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0" fontId="0" fillId="0" borderId="0" xfId="0" applyAlignment="1">
      <alignment horizontal="left" vertical="center" indent="1"/>
    </xf>
    <xf numFmtId="0" fontId="3" fillId="0" borderId="11" xfId="0" applyFont="1" applyBorder="1" applyAlignment="1">
      <alignment vertical="center" wrapText="1"/>
    </xf>
    <xf numFmtId="0" fontId="0" fillId="0" borderId="10" xfId="0" applyBorder="1" applyAlignment="1">
      <alignment vertical="center" wrapTex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Alignment="1">
      <alignment vertical="center" wrapText="1"/>
    </xf>
    <xf numFmtId="0" fontId="9" fillId="0" borderId="0" xfId="14" applyFont="1" applyAlignment="1">
      <alignment horizontal="left" vertical="center" wrapText="1" indent="1"/>
    </xf>
    <xf numFmtId="0" fontId="0" fillId="0" borderId="0" xfId="0" applyAlignment="1">
      <alignment horizontal="left" vertical="top" indent="1"/>
    </xf>
    <xf numFmtId="49" fontId="5" fillId="5" borderId="0" xfId="4" applyNumberFormat="1" applyAlignment="1">
      <alignment vertical="center" wrapText="1"/>
      <protection locked="0"/>
    </xf>
    <xf numFmtId="0" fontId="0" fillId="0" borderId="0" xfId="0" applyProtection="1">
      <alignment vertical="center"/>
      <protection locked="0"/>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7"/>
  <sheetViews>
    <sheetView showGridLines="0" tabSelected="1" zoomScaleNormal="100" workbookViewId="0">
      <selection activeCell="A117" sqref="A117:XFD11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2" t="s">
        <v>88</v>
      </c>
      <c r="B1" s="103"/>
      <c r="C1" s="103"/>
      <c r="D1" s="103"/>
      <c r="E1" s="103"/>
      <c r="F1" s="103"/>
      <c r="G1" s="43"/>
      <c r="H1" s="42"/>
    </row>
    <row r="2" spans="1:14" s="2" customFormat="1" ht="13.5" customHeight="1" x14ac:dyDescent="0.2">
      <c r="A2" s="85" t="s">
        <v>84</v>
      </c>
    </row>
    <row r="3" spans="1:14" x14ac:dyDescent="0.2">
      <c r="A3" s="94"/>
      <c r="B3" s="95"/>
      <c r="C3" s="26" t="s">
        <v>0</v>
      </c>
      <c r="D3" s="115"/>
      <c r="E3" s="116"/>
      <c r="F3" s="26"/>
      <c r="G3" s="15"/>
    </row>
    <row r="4" spans="1:14" s="2" customFormat="1" ht="5.25" customHeight="1" x14ac:dyDescent="0.2">
      <c r="A4" s="96"/>
      <c r="B4" s="97"/>
      <c r="C4" s="27"/>
    </row>
    <row r="5" spans="1:14" x14ac:dyDescent="0.2">
      <c r="A5" s="98"/>
      <c r="B5" s="95"/>
      <c r="C5" s="26" t="s">
        <v>1</v>
      </c>
      <c r="D5" s="117"/>
      <c r="E5" s="114"/>
      <c r="F5" s="114"/>
      <c r="G5" s="114"/>
    </row>
    <row r="6" spans="1:14" s="2" customFormat="1" ht="4.2" x14ac:dyDescent="0.2">
      <c r="A6" s="24"/>
      <c r="C6" s="27"/>
    </row>
    <row r="7" spans="1:14" ht="33" customHeight="1" x14ac:dyDescent="0.2">
      <c r="A7" s="88"/>
      <c r="B7" s="93"/>
      <c r="C7" s="26" t="s">
        <v>2</v>
      </c>
      <c r="D7" s="113"/>
      <c r="E7" s="114"/>
      <c r="F7" s="114"/>
      <c r="G7" s="114"/>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ht="48" customHeight="1" outlineLevel="1" x14ac:dyDescent="0.2">
      <c r="A13" s="12" t="s">
        <v>102</v>
      </c>
      <c r="B13" s="35" t="s">
        <v>101</v>
      </c>
      <c r="C13" s="36"/>
      <c r="D13" s="10"/>
      <c r="E13" s="50"/>
      <c r="F13" s="51">
        <f>D13*E13</f>
        <v>0</v>
      </c>
      <c r="G13" s="12" t="s">
        <v>97</v>
      </c>
    </row>
    <row r="14" spans="1:14" ht="38.4" customHeight="1" outlineLevel="1" x14ac:dyDescent="0.2">
      <c r="A14" s="12" t="s">
        <v>103</v>
      </c>
      <c r="B14" s="35" t="s">
        <v>110</v>
      </c>
      <c r="C14" s="36"/>
      <c r="D14" s="10"/>
      <c r="E14" s="50"/>
      <c r="F14" s="51">
        <f>D14*E14</f>
        <v>0</v>
      </c>
      <c r="G14" s="12" t="s">
        <v>97</v>
      </c>
      <c r="N14" s="20"/>
    </row>
    <row r="15" spans="1:14" ht="45" customHeight="1" outlineLevel="1" x14ac:dyDescent="0.2">
      <c r="A15" s="12" t="s">
        <v>104</v>
      </c>
      <c r="B15" s="35" t="s">
        <v>111</v>
      </c>
      <c r="C15" s="36"/>
      <c r="D15" s="10"/>
      <c r="E15" s="50"/>
      <c r="F15" s="51">
        <f t="shared" ref="F15:F20" si="0">D15*E15</f>
        <v>0</v>
      </c>
      <c r="G15" s="12" t="s">
        <v>97</v>
      </c>
      <c r="N15" s="20"/>
    </row>
    <row r="16" spans="1:14" ht="36.6" customHeight="1" outlineLevel="1" x14ac:dyDescent="0.2">
      <c r="A16" s="12" t="s">
        <v>105</v>
      </c>
      <c r="B16" s="35" t="s">
        <v>112</v>
      </c>
      <c r="C16" s="36"/>
      <c r="D16" s="10"/>
      <c r="E16" s="50"/>
      <c r="F16" s="51">
        <f t="shared" si="0"/>
        <v>0</v>
      </c>
      <c r="G16" s="12" t="s">
        <v>97</v>
      </c>
      <c r="N16" s="20"/>
    </row>
    <row r="17" spans="1:14" ht="37.200000000000003" customHeight="1" outlineLevel="1" x14ac:dyDescent="0.2">
      <c r="A17" s="12" t="s">
        <v>106</v>
      </c>
      <c r="B17" s="35" t="s">
        <v>113</v>
      </c>
      <c r="C17" s="36"/>
      <c r="D17" s="10"/>
      <c r="E17" s="50"/>
      <c r="F17" s="51">
        <f t="shared" si="0"/>
        <v>0</v>
      </c>
      <c r="G17" s="12" t="s">
        <v>97</v>
      </c>
      <c r="N17" s="20"/>
    </row>
    <row r="18" spans="1:14" ht="43.8" customHeight="1" outlineLevel="1" x14ac:dyDescent="0.2">
      <c r="A18" s="12" t="s">
        <v>107</v>
      </c>
      <c r="B18" s="35" t="s">
        <v>114</v>
      </c>
      <c r="C18" s="36"/>
      <c r="D18" s="10"/>
      <c r="E18" s="50"/>
      <c r="F18" s="51">
        <f t="shared" si="0"/>
        <v>0</v>
      </c>
      <c r="G18" s="12" t="s">
        <v>97</v>
      </c>
      <c r="N18" s="20"/>
    </row>
    <row r="19" spans="1:14" ht="61.8" customHeight="1" outlineLevel="1" x14ac:dyDescent="0.2">
      <c r="A19" s="12" t="s">
        <v>108</v>
      </c>
      <c r="B19" s="35" t="s">
        <v>115</v>
      </c>
      <c r="C19" s="36"/>
      <c r="D19" s="10"/>
      <c r="E19" s="50"/>
      <c r="F19" s="51">
        <f t="shared" si="0"/>
        <v>0</v>
      </c>
      <c r="G19" s="12" t="s">
        <v>97</v>
      </c>
      <c r="N19" s="20"/>
    </row>
    <row r="20" spans="1:14" ht="34.200000000000003" customHeight="1" outlineLevel="1" x14ac:dyDescent="0.2">
      <c r="A20" s="12" t="s">
        <v>109</v>
      </c>
      <c r="B20" s="35" t="s">
        <v>116</v>
      </c>
      <c r="C20" s="36"/>
      <c r="D20" s="10"/>
      <c r="E20" s="50"/>
      <c r="F20" s="51">
        <f t="shared" si="0"/>
        <v>0</v>
      </c>
      <c r="G20" s="12" t="s">
        <v>97</v>
      </c>
      <c r="N20" s="20"/>
    </row>
    <row r="21" spans="1:14" s="2" customFormat="1" ht="17.399999999999999" customHeight="1" outlineLevel="1" x14ac:dyDescent="0.2">
      <c r="C21" s="9"/>
    </row>
    <row r="22" spans="1:14" ht="14.4" customHeight="1" x14ac:dyDescent="0.2">
      <c r="A22" s="6" t="s">
        <v>15</v>
      </c>
      <c r="B22" s="6"/>
      <c r="C22" s="6"/>
      <c r="D22" s="6"/>
      <c r="E22" s="6"/>
      <c r="F22" s="52">
        <f>SUM(F13:F21)</f>
        <v>0</v>
      </c>
      <c r="G22" s="6"/>
    </row>
    <row r="23" spans="1:14" s="16" customFormat="1" ht="4.8" customHeight="1" x14ac:dyDescent="0.2"/>
    <row r="24" spans="1:14" ht="12.6" hidden="1" customHeight="1" x14ac:dyDescent="0.2">
      <c r="A24" s="5" t="s">
        <v>4</v>
      </c>
      <c r="B24" s="5"/>
      <c r="C24" s="5"/>
      <c r="D24" s="5"/>
      <c r="E24" s="5"/>
      <c r="F24" s="5"/>
      <c r="G24" s="5"/>
    </row>
    <row r="25" spans="1:14" s="19" customFormat="1" ht="12.6" hidden="1" customHeight="1" x14ac:dyDescent="0.2"/>
    <row r="26" spans="1:14" s="19" customFormat="1" ht="12.6" hidden="1" customHeight="1" x14ac:dyDescent="0.2">
      <c r="A26" s="118" t="s">
        <v>92</v>
      </c>
      <c r="B26" s="118"/>
      <c r="C26" s="118"/>
      <c r="D26" s="118"/>
      <c r="E26" s="118"/>
      <c r="F26" s="118"/>
      <c r="G26" s="118"/>
    </row>
    <row r="27" spans="1:14" ht="13.8" hidden="1" customHeight="1" x14ac:dyDescent="0.2">
      <c r="A27" s="21" t="s">
        <v>5</v>
      </c>
      <c r="B27" s="3" t="s">
        <v>6</v>
      </c>
      <c r="C27" s="3" t="s">
        <v>7</v>
      </c>
      <c r="D27" s="3" t="s">
        <v>8</v>
      </c>
      <c r="E27" s="3" t="s">
        <v>9</v>
      </c>
      <c r="F27" s="3" t="s">
        <v>10</v>
      </c>
      <c r="G27" s="3" t="s">
        <v>11</v>
      </c>
    </row>
    <row r="28" spans="1:14" ht="13.8" hidden="1" customHeight="1" x14ac:dyDescent="0.2">
      <c r="A28" s="12" t="s">
        <v>12</v>
      </c>
      <c r="B28" s="22" t="str">
        <f>IFERROR(VLOOKUP(A28,'List of key experts'!$B$12:$D$35,3,0)&amp;" "&amp;VLOOKUP(A28,'List of key experts'!$B$12:$D$35,2,0),"N.N.")</f>
        <v xml:space="preserve"> </v>
      </c>
      <c r="C28" s="8" t="s">
        <v>13</v>
      </c>
      <c r="D28" s="10"/>
      <c r="E28" s="50"/>
      <c r="F28" s="51">
        <f>D28*E28</f>
        <v>0</v>
      </c>
      <c r="G28" s="12"/>
    </row>
    <row r="29" spans="1:14" ht="10.8" hidden="1" customHeight="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t="10.199999999999999" hidden="1" customHeight="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t="9.6" hidden="1" customHeight="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t="12.6" hidden="1" customHeight="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t="10.199999999999999" hidden="1" customHeight="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t="13.2" hidden="1" customHeight="1" outlineLevel="1" x14ac:dyDescent="0.2">
      <c r="A34" s="12" t="s">
        <v>56</v>
      </c>
      <c r="B34" s="22" t="str">
        <f>IFERROR(VLOOKUP(A34,'List of key experts'!$B$12:$D$35,3,0)&amp;" "&amp;VLOOKUP(A34,'List of key experts'!$B$12:$D$35,2,0),"N.N.")</f>
        <v>N.N.</v>
      </c>
      <c r="C34" s="8" t="s">
        <v>13</v>
      </c>
      <c r="D34" s="10"/>
      <c r="E34" s="50"/>
      <c r="F34" s="51">
        <f t="shared" si="1"/>
        <v>0</v>
      </c>
      <c r="G34" s="12"/>
    </row>
    <row r="35" spans="1:7" ht="12.6" hidden="1" customHeight="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t="11.4" hidden="1" customHeight="1" outlineLevel="1" x14ac:dyDescent="0.2">
      <c r="A36" s="12" t="s">
        <v>58</v>
      </c>
      <c r="B36" s="22" t="str">
        <f>IFERROR(VLOOKUP(A36,'List of key experts'!$B$12:$D$35,3,0)&amp;" "&amp;VLOOKUP(A36,'List of key experts'!$B$12:$D$35,2,0),"N.N.")</f>
        <v>N.N.</v>
      </c>
      <c r="C36" s="8" t="s">
        <v>13</v>
      </c>
      <c r="D36" s="10"/>
      <c r="E36" s="50"/>
      <c r="F36" s="51">
        <f t="shared" si="1"/>
        <v>0</v>
      </c>
      <c r="G36" s="12"/>
    </row>
    <row r="37" spans="1:7" ht="12" hidden="1" customHeight="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t="11.4" hidden="1" customHeight="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16.8" hidden="1" customHeight="1" outlineLevel="1" x14ac:dyDescent="0.2">
      <c r="C39" s="9"/>
    </row>
    <row r="40" spans="1:7" ht="13.2" hidden="1" customHeight="1" collapsed="1" x14ac:dyDescent="0.2">
      <c r="A40" s="6" t="s">
        <v>15</v>
      </c>
      <c r="B40" s="6"/>
      <c r="C40" s="6"/>
      <c r="D40" s="6"/>
      <c r="E40" s="6"/>
      <c r="F40" s="52">
        <f>SUM(F28:F39)</f>
        <v>0</v>
      </c>
      <c r="G40" s="6"/>
    </row>
    <row r="41" spans="1:7" s="16" customFormat="1" ht="15.6" hidden="1" customHeight="1" x14ac:dyDescent="0.2"/>
    <row r="42" spans="1:7" ht="16.2" hidden="1" customHeight="1" x14ac:dyDescent="0.2">
      <c r="A42" s="21" t="s">
        <v>16</v>
      </c>
      <c r="B42" s="3" t="s">
        <v>6</v>
      </c>
      <c r="C42" s="3" t="s">
        <v>17</v>
      </c>
      <c r="D42" s="3" t="s">
        <v>18</v>
      </c>
      <c r="E42" s="3" t="s">
        <v>19</v>
      </c>
      <c r="F42" s="3" t="s">
        <v>10</v>
      </c>
      <c r="G42" s="3" t="s">
        <v>11</v>
      </c>
    </row>
    <row r="43" spans="1:7" ht="7.8" hidden="1" customHeight="1" x14ac:dyDescent="0.2">
      <c r="A43" s="12" t="s">
        <v>12</v>
      </c>
      <c r="B43" s="22" t="str">
        <f>IFERROR(VLOOKUP(A43,'List of key experts'!$B$12:$D$35,3,0)&amp;" "&amp;VLOOKUP(A43,'List of key experts'!$B$12:$D$35,2,0),"N.N.")</f>
        <v xml:space="preserve"> </v>
      </c>
      <c r="C43" s="8" t="s">
        <v>13</v>
      </c>
      <c r="D43" s="10"/>
      <c r="E43" s="50"/>
      <c r="F43" s="51">
        <f>D43*E43</f>
        <v>0</v>
      </c>
      <c r="G43" s="12"/>
    </row>
    <row r="44" spans="1:7" ht="13.2" hidden="1" customHeight="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t="8.4" hidden="1" customHeight="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t="9.6" hidden="1" customHeight="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t="19.2" hidden="1" customHeight="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t="10.8" hidden="1" customHeight="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t="16.2" hidden="1" customHeight="1" outlineLevel="1" x14ac:dyDescent="0.2">
      <c r="A49" s="12" t="s">
        <v>56</v>
      </c>
      <c r="B49" s="22" t="str">
        <f>IFERROR(VLOOKUP(A49,'List of key experts'!$B$12:$D$35,3,0)&amp;" "&amp;VLOOKUP(A49,'List of key experts'!$B$12:$D$35,2,0),"N.N.")</f>
        <v>N.N.</v>
      </c>
      <c r="C49" s="8" t="s">
        <v>13</v>
      </c>
      <c r="D49" s="10"/>
      <c r="E49" s="50"/>
      <c r="F49" s="51">
        <f t="shared" si="6"/>
        <v>0</v>
      </c>
      <c r="G49" s="12"/>
    </row>
    <row r="50" spans="1:8" ht="12" hidden="1" customHeight="1" outlineLevel="1" x14ac:dyDescent="0.2">
      <c r="A50" s="12" t="s">
        <v>57</v>
      </c>
      <c r="B50" s="22" t="str">
        <f>IFERROR(VLOOKUP(A50,'List of key experts'!$B$12:$D$35,3,0)&amp;" "&amp;VLOOKUP(A50,'List of key experts'!$B$12:$D$35,2,0),"N.N.")</f>
        <v>N.N.</v>
      </c>
      <c r="C50" s="8" t="s">
        <v>13</v>
      </c>
      <c r="D50" s="10"/>
      <c r="E50" s="50"/>
      <c r="F50" s="51">
        <f t="shared" si="6"/>
        <v>0</v>
      </c>
      <c r="G50" s="12"/>
    </row>
    <row r="51" spans="1:8" ht="12.6" hidden="1" customHeight="1" outlineLevel="1" x14ac:dyDescent="0.2">
      <c r="A51" s="12" t="s">
        <v>58</v>
      </c>
      <c r="B51" s="22" t="str">
        <f>IFERROR(VLOOKUP(A51,'List of key experts'!$B$12:$D$35,3,0)&amp;" "&amp;VLOOKUP(A51,'List of key experts'!$B$12:$D$35,2,0),"N.N.")</f>
        <v>N.N.</v>
      </c>
      <c r="C51" s="8" t="s">
        <v>13</v>
      </c>
      <c r="D51" s="10"/>
      <c r="E51" s="50"/>
      <c r="F51" s="51">
        <f t="shared" si="6"/>
        <v>0</v>
      </c>
      <c r="G51" s="12"/>
    </row>
    <row r="52" spans="1:8" ht="21" hidden="1" customHeight="1" outlineLevel="1" x14ac:dyDescent="0.2">
      <c r="A52" s="12" t="s">
        <v>69</v>
      </c>
      <c r="B52" s="22" t="str">
        <f>IFERROR(VLOOKUP(A52,'List of key experts'!$B$12:$D$35,3,0)&amp;" "&amp;VLOOKUP(A52,'List of key experts'!$B$12:$D$35,2,0),"N.N.")</f>
        <v>N.N.</v>
      </c>
      <c r="C52" s="8" t="s">
        <v>13</v>
      </c>
      <c r="D52" s="10"/>
      <c r="E52" s="50"/>
      <c r="F52" s="51">
        <f t="shared" si="6"/>
        <v>0</v>
      </c>
      <c r="G52" s="12"/>
    </row>
    <row r="53" spans="1:8" ht="13.2" hidden="1" customHeight="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13.2" hidden="1" customHeight="1" outlineLevel="1" x14ac:dyDescent="0.2">
      <c r="C54" s="9"/>
    </row>
    <row r="55" spans="1:8" ht="14.4" hidden="1" customHeight="1" collapsed="1" x14ac:dyDescent="0.2">
      <c r="A55" s="6" t="s">
        <v>15</v>
      </c>
      <c r="B55" s="6"/>
      <c r="C55" s="6"/>
      <c r="D55" s="6"/>
      <c r="E55" s="6"/>
      <c r="F55" s="52">
        <f>SUM(F43:F54)</f>
        <v>0</v>
      </c>
      <c r="G55" s="6"/>
    </row>
    <row r="56" spans="1:8" s="2" customFormat="1" ht="15.6" hidden="1" customHeight="1" x14ac:dyDescent="0.2"/>
    <row r="57" spans="1:8" s="16" customFormat="1" ht="18.600000000000001" hidden="1" customHeight="1"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10" t="s">
        <v>85</v>
      </c>
      <c r="B62" s="110"/>
      <c r="C62" s="110"/>
      <c r="D62" s="110"/>
      <c r="E62" s="110"/>
      <c r="F62" s="110"/>
      <c r="G62" s="110"/>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20000</v>
      </c>
      <c r="F64" s="51">
        <f>D64*E64</f>
        <v>20000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1.4" customHeight="1" outlineLevel="1" x14ac:dyDescent="0.2">
      <c r="A67" s="47" t="s">
        <v>74</v>
      </c>
      <c r="B67" s="48"/>
      <c r="C67" s="46" t="s">
        <v>48</v>
      </c>
      <c r="D67" s="10">
        <v>1</v>
      </c>
      <c r="E67" s="50">
        <v>2000</v>
      </c>
      <c r="F67" s="51">
        <f t="shared" si="7"/>
        <v>2000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22000</v>
      </c>
      <c r="G79" s="6"/>
    </row>
    <row r="80" spans="1:7" s="16" customFormat="1" ht="4.2" hidden="1" customHeight="1" x14ac:dyDescent="0.2"/>
    <row r="81" spans="1:7" ht="12" hidden="1" x14ac:dyDescent="0.2">
      <c r="A81" s="5" t="s">
        <v>27</v>
      </c>
      <c r="B81" s="5"/>
      <c r="C81" s="5"/>
      <c r="D81" s="5"/>
      <c r="E81" s="5"/>
      <c r="F81" s="5"/>
      <c r="G81" s="5"/>
    </row>
    <row r="82" spans="1:7" s="19" customFormat="1" ht="5.4" hidden="1" outlineLevel="1" x14ac:dyDescent="0.2"/>
    <row r="83" spans="1:7" s="19" customFormat="1" ht="13.8" hidden="1" customHeight="1" outlineLevel="1" x14ac:dyDescent="0.2">
      <c r="A83" s="112" t="s">
        <v>93</v>
      </c>
      <c r="B83" s="112"/>
      <c r="C83" s="112"/>
      <c r="D83" s="112"/>
      <c r="E83" s="112"/>
      <c r="F83" s="112"/>
      <c r="G83" s="112"/>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hidden="1" customHeight="1" outlineLevel="1" x14ac:dyDescent="0.2"/>
    <row r="99" spans="1:7" ht="18.600000000000001" hidden="1" customHeight="1" collapsed="1" x14ac:dyDescent="0.2">
      <c r="A99" s="6" t="s">
        <v>15</v>
      </c>
      <c r="B99" s="6"/>
      <c r="C99" s="6"/>
      <c r="D99" s="6"/>
      <c r="E99" s="6"/>
      <c r="F99" s="52">
        <f>SUM(F85:F98)</f>
        <v>0</v>
      </c>
      <c r="G99" s="6"/>
    </row>
    <row r="100" spans="1:7" s="16" customFormat="1" ht="28.8" customHeight="1" x14ac:dyDescent="0.2">
      <c r="A100" s="99" t="s">
        <v>96</v>
      </c>
      <c r="B100" s="100"/>
      <c r="C100" s="100"/>
      <c r="D100" s="100"/>
      <c r="E100" s="92">
        <v>0</v>
      </c>
      <c r="F100" s="87">
        <f>E100*(F99+F79+F55+F40+F22)</f>
        <v>0</v>
      </c>
      <c r="G100" s="91"/>
    </row>
    <row r="101" spans="1:7" ht="5.4"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22000</v>
      </c>
      <c r="G104" s="6"/>
    </row>
    <row r="105" spans="1:7" s="16" customFormat="1" ht="0.6" customHeight="1" x14ac:dyDescent="0.2"/>
    <row r="106" spans="1:7" s="16" customFormat="1" ht="7.8" hidden="1" x14ac:dyDescent="0.2"/>
    <row r="107" spans="1:7" s="17" customFormat="1" ht="9.6" hidden="1" x14ac:dyDescent="0.2"/>
    <row r="108" spans="1:7" ht="12" hidden="1" x14ac:dyDescent="0.2">
      <c r="A108" s="1"/>
    </row>
    <row r="109" spans="1:7" ht="12" hidden="1" x14ac:dyDescent="0.2">
      <c r="A109" s="39"/>
      <c r="B109" s="40"/>
      <c r="C109" s="40"/>
      <c r="D109" s="40"/>
      <c r="E109" s="40"/>
      <c r="F109" s="40"/>
      <c r="G109" s="40"/>
    </row>
    <row r="110" spans="1:7" hidden="1" x14ac:dyDescent="0.2">
      <c r="A110" s="31"/>
      <c r="B110" s="32"/>
      <c r="C110" s="32"/>
      <c r="D110" s="32"/>
      <c r="E110" s="32"/>
      <c r="F110" s="32"/>
      <c r="G110" s="32"/>
    </row>
    <row r="111" spans="1:7" hidden="1" x14ac:dyDescent="0.2">
      <c r="A111" s="31"/>
      <c r="B111" s="32"/>
      <c r="C111" s="32"/>
      <c r="D111" s="32"/>
      <c r="E111" s="32"/>
      <c r="F111" s="32"/>
      <c r="G111" s="32"/>
    </row>
    <row r="112" spans="1:7" ht="34.799999999999997" hidden="1" x14ac:dyDescent="0.2">
      <c r="A112" s="31" t="s">
        <v>30</v>
      </c>
      <c r="B112" s="32"/>
      <c r="C112" s="32"/>
      <c r="D112" s="32"/>
      <c r="E112" s="32"/>
      <c r="F112" s="32"/>
      <c r="G112" s="32"/>
    </row>
    <row r="113" spans="1:7" ht="57.6" hidden="1" x14ac:dyDescent="0.2">
      <c r="A113" s="31" t="s">
        <v>31</v>
      </c>
      <c r="B113" s="32"/>
      <c r="C113" s="32"/>
      <c r="D113" s="32"/>
      <c r="E113" s="32"/>
      <c r="F113" s="32"/>
      <c r="G113" s="32"/>
    </row>
    <row r="114" spans="1:7" hidden="1" x14ac:dyDescent="0.2">
      <c r="A114" s="41"/>
      <c r="B114" s="32"/>
      <c r="C114" s="32"/>
      <c r="D114" s="32"/>
      <c r="E114" s="32"/>
      <c r="F114" s="32"/>
      <c r="G114" s="32"/>
    </row>
    <row r="115" spans="1:7" hidden="1" x14ac:dyDescent="0.2">
      <c r="A115" s="37"/>
      <c r="B115" s="37"/>
      <c r="C115" s="37"/>
      <c r="D115" s="37"/>
      <c r="E115" s="37"/>
      <c r="F115" s="37"/>
      <c r="G115" s="37"/>
    </row>
    <row r="116" spans="1:7" hidden="1" x14ac:dyDescent="0.2">
      <c r="A116" s="37"/>
      <c r="B116" s="37"/>
      <c r="C116" s="37"/>
      <c r="D116" s="37"/>
      <c r="E116" s="37"/>
      <c r="F116" s="37"/>
      <c r="G116" s="37"/>
    </row>
    <row r="117" spans="1:7" hidden="1" x14ac:dyDescent="0.2"/>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14" zoomScaleNormal="100" workbookViewId="0">
      <selection activeCell="G112" sqref="G112"/>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2" t="s">
        <v>89</v>
      </c>
      <c r="B1" s="103"/>
      <c r="C1" s="103"/>
      <c r="D1" s="103"/>
      <c r="E1" s="103"/>
      <c r="F1" s="103"/>
      <c r="G1" s="43"/>
      <c r="H1" s="42"/>
    </row>
    <row r="2" spans="1:14" s="2" customFormat="1" ht="23.25" customHeight="1" x14ac:dyDescent="0.2">
      <c r="A2" s="85" t="s">
        <v>84</v>
      </c>
    </row>
    <row r="3" spans="1:14" ht="23.25" customHeight="1" x14ac:dyDescent="0.2">
      <c r="A3" s="25"/>
      <c r="B3" s="53"/>
      <c r="C3" s="26" t="s">
        <v>0</v>
      </c>
      <c r="D3" s="104" t="str">
        <f>IF('Price schedule | Services'!D3="","",'Price schedule | Services'!D3)</f>
        <v/>
      </c>
      <c r="E3" s="105"/>
      <c r="F3" s="26"/>
      <c r="G3" s="4"/>
    </row>
    <row r="4" spans="1:14" s="2" customFormat="1" ht="5.25" customHeight="1" x14ac:dyDescent="0.2">
      <c r="A4" s="24"/>
      <c r="C4" s="27"/>
    </row>
    <row r="5" spans="1:14" x14ac:dyDescent="0.2">
      <c r="A5" s="28"/>
      <c r="B5" s="53"/>
      <c r="C5" s="26" t="s">
        <v>1</v>
      </c>
      <c r="D5" s="106">
        <f>'Price schedule | Services'!D5</f>
        <v>0</v>
      </c>
      <c r="E5" s="107"/>
      <c r="F5" s="107"/>
      <c r="G5" s="107"/>
    </row>
    <row r="6" spans="1:14" s="2" customFormat="1" ht="4.2" x14ac:dyDescent="0.2">
      <c r="A6" s="24"/>
      <c r="C6" s="27"/>
    </row>
    <row r="7" spans="1:14" ht="34.5" customHeight="1" x14ac:dyDescent="0.2">
      <c r="A7" s="89"/>
      <c r="B7" s="90"/>
      <c r="C7" s="26" t="s">
        <v>2</v>
      </c>
      <c r="D7" s="108">
        <f>'Price schedule | Services'!D7</f>
        <v>0</v>
      </c>
      <c r="E7" s="109"/>
      <c r="F7" s="109"/>
      <c r="G7" s="109"/>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ht="0.6" customHeight="1" outlineLevel="1" x14ac:dyDescent="0.2">
      <c r="A13" s="12" t="s">
        <v>66</v>
      </c>
      <c r="B13" s="35"/>
      <c r="C13" s="36"/>
      <c r="D13" s="10"/>
      <c r="E13" s="50"/>
      <c r="F13" s="51">
        <f>D13*E13</f>
        <v>0</v>
      </c>
      <c r="G13" s="12"/>
    </row>
    <row r="14" spans="1:14" ht="57" outlineLevel="1" x14ac:dyDescent="0.2">
      <c r="A14" s="12" t="s">
        <v>51</v>
      </c>
      <c r="B14" s="35" t="s">
        <v>98</v>
      </c>
      <c r="C14" s="36"/>
      <c r="D14" s="10"/>
      <c r="E14" s="50"/>
      <c r="F14" s="51">
        <f>D14*E14</f>
        <v>0</v>
      </c>
      <c r="G14" s="12" t="s">
        <v>97</v>
      </c>
      <c r="N14" s="20"/>
    </row>
    <row r="15" spans="1:14" ht="33" customHeight="1" outlineLevel="1" x14ac:dyDescent="0.2">
      <c r="A15" s="12" t="s">
        <v>52</v>
      </c>
      <c r="B15" s="35" t="s">
        <v>99</v>
      </c>
      <c r="C15" s="36"/>
      <c r="D15" s="10"/>
      <c r="E15" s="50"/>
      <c r="F15" s="51">
        <f t="shared" ref="F15:F20" si="0">D15*E15</f>
        <v>0</v>
      </c>
      <c r="G15" s="12" t="s">
        <v>97</v>
      </c>
      <c r="N15" s="20"/>
    </row>
    <row r="16" spans="1:14" ht="33.6" customHeight="1" outlineLevel="1" x14ac:dyDescent="0.2">
      <c r="A16" s="12" t="s">
        <v>53</v>
      </c>
      <c r="B16" s="35" t="s">
        <v>100</v>
      </c>
      <c r="C16" s="36"/>
      <c r="D16" s="10"/>
      <c r="E16" s="50"/>
      <c r="F16" s="51">
        <f t="shared" si="0"/>
        <v>0</v>
      </c>
      <c r="G16" s="12" t="s">
        <v>97</v>
      </c>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customHeight="1" outlineLevel="1" x14ac:dyDescent="0.2">
      <c r="C21" s="9"/>
    </row>
    <row r="22" spans="1:14" ht="10.8" customHeight="1" x14ac:dyDescent="0.2">
      <c r="A22" s="6" t="s">
        <v>15</v>
      </c>
      <c r="B22" s="6"/>
      <c r="C22" s="6"/>
      <c r="D22" s="6"/>
      <c r="E22" s="6"/>
      <c r="F22" s="52">
        <f>SUM(F13:F21)</f>
        <v>0</v>
      </c>
      <c r="G22" s="6"/>
    </row>
    <row r="23" spans="1:14" s="16" customFormat="1" ht="3" hidden="1" customHeight="1" x14ac:dyDescent="0.2"/>
    <row r="24" spans="1:14" ht="12" hidden="1" x14ac:dyDescent="0.2">
      <c r="A24" s="5" t="s">
        <v>4</v>
      </c>
      <c r="B24" s="5"/>
      <c r="C24" s="5"/>
      <c r="D24" s="5"/>
      <c r="E24" s="5"/>
      <c r="F24" s="5"/>
      <c r="G24" s="5"/>
    </row>
    <row r="25" spans="1:14" s="19" customFormat="1" ht="13.8" hidden="1" customHeight="1" x14ac:dyDescent="0.2">
      <c r="A25" s="101" t="s">
        <v>92</v>
      </c>
      <c r="B25" s="101"/>
      <c r="C25" s="101"/>
      <c r="D25" s="101"/>
      <c r="E25" s="101"/>
      <c r="F25" s="101"/>
      <c r="G25" s="101"/>
    </row>
    <row r="26" spans="1:14" s="19" customFormat="1" ht="5.4" hidden="1" x14ac:dyDescent="0.2"/>
    <row r="27" spans="1:14" ht="36" hidden="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hidden="1" collapsed="1" x14ac:dyDescent="0.2">
      <c r="A40" s="6" t="s">
        <v>15</v>
      </c>
      <c r="B40" s="6"/>
      <c r="C40" s="6"/>
      <c r="D40" s="6"/>
      <c r="E40" s="6"/>
      <c r="F40" s="52">
        <f>SUM(F28:F39)</f>
        <v>0</v>
      </c>
      <c r="G40" s="6"/>
    </row>
    <row r="41" spans="1:7" s="16" customFormat="1" ht="1.8" hidden="1" customHeight="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hidden="1" x14ac:dyDescent="0.2">
      <c r="A58" s="5" t="s">
        <v>20</v>
      </c>
      <c r="B58" s="5"/>
      <c r="C58" s="5"/>
      <c r="D58" s="5"/>
      <c r="E58" s="5"/>
      <c r="F58" s="5"/>
      <c r="G58" s="5"/>
    </row>
    <row r="59" spans="1:8" ht="4.2" hidden="1" customHeight="1" x14ac:dyDescent="0.2">
      <c r="A59" s="44"/>
      <c r="B59" s="38"/>
      <c r="C59" s="38"/>
      <c r="D59" s="38"/>
      <c r="E59" s="38"/>
      <c r="F59" s="38"/>
      <c r="G59" s="38"/>
      <c r="H59" s="38"/>
    </row>
    <row r="60" spans="1:8" hidden="1" x14ac:dyDescent="0.2">
      <c r="A60" s="111" t="s">
        <v>94</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10" t="s">
        <v>85</v>
      </c>
      <c r="B62" s="110"/>
      <c r="C62" s="110"/>
      <c r="D62" s="110"/>
      <c r="E62" s="110"/>
      <c r="F62" s="110"/>
      <c r="G62" s="110"/>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hidden="1" customHeight="1" outlineLevel="1" x14ac:dyDescent="0.2">
      <c r="A67" s="47" t="s">
        <v>74</v>
      </c>
      <c r="B67" s="48"/>
      <c r="C67" s="46" t="s">
        <v>48</v>
      </c>
      <c r="D67" s="10"/>
      <c r="E67" s="50"/>
      <c r="F67" s="51">
        <f t="shared" si="3"/>
        <v>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hidden="1" customHeight="1" outlineLevel="1" x14ac:dyDescent="0.2">
      <c r="C78" s="9"/>
    </row>
    <row r="79" spans="1:7" ht="0.6" hidden="1" customHeight="1" collapsed="1" x14ac:dyDescent="0.2">
      <c r="A79" s="6" t="s">
        <v>15</v>
      </c>
      <c r="B79" s="6"/>
      <c r="C79" s="6"/>
      <c r="D79" s="6"/>
      <c r="E79" s="6"/>
      <c r="F79" s="52">
        <f>SUM(F64:F78)</f>
        <v>0</v>
      </c>
      <c r="G79" s="6"/>
    </row>
    <row r="80" spans="1:7" s="16" customFormat="1" ht="7.8" hidden="1" x14ac:dyDescent="0.2"/>
    <row r="81" spans="1:7" ht="12" hidden="1" x14ac:dyDescent="0.2">
      <c r="A81" s="5" t="s">
        <v>27</v>
      </c>
      <c r="B81" s="5"/>
      <c r="C81" s="5"/>
      <c r="D81" s="5"/>
      <c r="E81" s="5"/>
      <c r="F81" s="5"/>
      <c r="G81" s="5"/>
    </row>
    <row r="82" spans="1:7" s="19" customFormat="1" ht="5.4" hidden="1" outlineLevel="1" x14ac:dyDescent="0.2"/>
    <row r="83" spans="1:7" s="19" customFormat="1" ht="13.8" hidden="1" customHeight="1" outlineLevel="1" x14ac:dyDescent="0.2">
      <c r="A83" s="101" t="s">
        <v>93</v>
      </c>
      <c r="B83" s="101"/>
      <c r="C83" s="101"/>
      <c r="D83" s="101"/>
      <c r="E83" s="101"/>
      <c r="F83" s="101"/>
      <c r="G83" s="101"/>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2.8"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hidden="1" customHeight="1" outlineLevel="1" x14ac:dyDescent="0.2"/>
    <row r="99" spans="1:7" ht="6" hidden="1" customHeight="1" collapsed="1" x14ac:dyDescent="0.2">
      <c r="A99" s="6" t="s">
        <v>15</v>
      </c>
      <c r="B99" s="6"/>
      <c r="C99" s="6"/>
      <c r="D99" s="6"/>
      <c r="E99" s="6"/>
      <c r="F99" s="52">
        <f>SUM(F85:F98)</f>
        <v>0</v>
      </c>
      <c r="G99" s="6"/>
    </row>
    <row r="100" spans="1:7" ht="25.95" customHeight="1" x14ac:dyDescent="0.2">
      <c r="A100" s="99" t="s">
        <v>96</v>
      </c>
      <c r="B100" s="100"/>
      <c r="C100" s="100"/>
      <c r="D100" s="100"/>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topLeftCell="A25"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22000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22000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4"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Winkler, Susanne GIZ</dc:creator>
  <cp:keywords/>
  <dc:description/>
  <cp:lastModifiedBy>Winkler, Susanne GIZ</cp:lastModifiedBy>
  <cp:revision/>
  <cp:lastPrinted>2022-08-29T14:32:03Z</cp:lastPrinted>
  <dcterms:created xsi:type="dcterms:W3CDTF">2020-06-06T12:03:03Z</dcterms:created>
  <dcterms:modified xsi:type="dcterms:W3CDTF">2026-07-13T11:14:38Z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